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6" tabRatio="500"/>
  </bookViews>
  <sheets>
    <sheet name="0813160" sheetId="1" r:id="rId1"/>
    <sheet name="Лист1" sheetId="2" r:id="rId2"/>
  </sheets>
  <definedNames>
    <definedName name="Print_Area_0" localSheetId="0">'0813160'!$A$1:$M$31</definedName>
    <definedName name="Print_Area_0_0" localSheetId="0">'0813160'!$A$1:$M$31</definedName>
    <definedName name="Print_Area_0_0_0" localSheetId="0">'0813160'!$A$1:$M$31</definedName>
    <definedName name="Print_Area_0_0_0_0" localSheetId="0">'0813160'!$A$1:$M$31</definedName>
    <definedName name="_xlnm.Print_Area" localSheetId="0">'0813160'!$A$1:$M$31</definedName>
  </definedNames>
  <calcPr calcId="14562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M26" i="1" l="1"/>
  <c r="J26" i="1"/>
  <c r="G26" i="1"/>
  <c r="L24" i="1"/>
  <c r="K24" i="1"/>
  <c r="M24" i="1" s="1"/>
  <c r="J24" i="1"/>
  <c r="G24" i="1"/>
  <c r="L22" i="1"/>
  <c r="K22" i="1"/>
  <c r="M22" i="1" s="1"/>
  <c r="J22" i="1"/>
  <c r="G22" i="1"/>
  <c r="L21" i="1"/>
  <c r="K21" i="1"/>
  <c r="M21" i="1" s="1"/>
  <c r="J21" i="1"/>
  <c r="G21" i="1"/>
  <c r="L20" i="1"/>
  <c r="K20" i="1"/>
  <c r="M20" i="1" s="1"/>
  <c r="J20" i="1"/>
  <c r="G20" i="1"/>
  <c r="L19" i="1"/>
  <c r="K19" i="1"/>
  <c r="M19" i="1" s="1"/>
  <c r="J19" i="1"/>
  <c r="G19" i="1"/>
  <c r="L17" i="1"/>
  <c r="K17" i="1"/>
  <c r="M17" i="1" s="1"/>
  <c r="J17" i="1"/>
  <c r="G17" i="1"/>
  <c r="L16" i="1"/>
  <c r="K16" i="1"/>
  <c r="M16" i="1" s="1"/>
  <c r="J16" i="1"/>
  <c r="G16" i="1"/>
</calcChain>
</file>

<file path=xl/sharedStrings.xml><?xml version="1.0" encoding="utf-8"?>
<sst xmlns="http://schemas.openxmlformats.org/spreadsheetml/2006/main" count="58" uniqueCount="42">
  <si>
    <t>Інформація</t>
  </si>
  <si>
    <t xml:space="preserve">про  цілі державної політики реалізацію якої забезпечує головний розпорядник і показники їх досягнення, </t>
  </si>
  <si>
    <t>що характеризують виконання бюджетної програми</t>
  </si>
  <si>
    <t>Управління соціального захисту населення виконавчого комітету Київської районної в м.Полтаві ради</t>
  </si>
  <si>
    <t>(найменування головного розпорядника коштів місцевого бюджету)</t>
  </si>
  <si>
    <t>За 2020 рік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</si>
  <si>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</si>
  <si>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</si>
  <si>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(код програмної класифікації видатків та кредитування бюджету)</t>
  </si>
  <si>
    <t>(назва бюджетної програми)</t>
  </si>
  <si>
    <t>№ з/п</t>
  </si>
  <si>
    <t>Ціль державної політики / Показники</t>
  </si>
  <si>
    <t>Од. вим.</t>
  </si>
  <si>
    <t>Джерело інформації</t>
  </si>
  <si>
    <t>Затверджено паспортом бюджетної програми</t>
  </si>
  <si>
    <t>Виконано за звітний період</t>
  </si>
  <si>
    <t>Відхилення</t>
  </si>
  <si>
    <t>загальний фонд</t>
  </si>
  <si>
    <t>спеціальний фонд</t>
  </si>
  <si>
    <t>разом</t>
  </si>
  <si>
    <t>1.</t>
  </si>
  <si>
    <t>Надання соціальних гарантій втановлених законами, іншими нормативно-правовими актами</t>
  </si>
  <si>
    <t>продукту</t>
  </si>
  <si>
    <t>чисельність осіб, які звернулись за призначенням компенсації</t>
  </si>
  <si>
    <t>осіб</t>
  </si>
  <si>
    <t>Журнал реєстрації прийнятих заяв і документів для призначення усіх видів соціальної допомоги</t>
  </si>
  <si>
    <t>чисельність фізичних осіб, яким виплачується компенсація за надання соціальних послуг</t>
  </si>
  <si>
    <t>Упралінський облік</t>
  </si>
  <si>
    <t>зокрема:</t>
  </si>
  <si>
    <t>інвалідам І групи</t>
  </si>
  <si>
    <t>громадянам похилого віку</t>
  </si>
  <si>
    <t>інвалідам ІІ групи</t>
  </si>
  <si>
    <t>інвалідам ІІІ групи</t>
  </si>
  <si>
    <t>ефективності</t>
  </si>
  <si>
    <t xml:space="preserve">середній розмір виплати компенсації за надання соціальних послуг </t>
  </si>
  <si>
    <t>грн.</t>
  </si>
  <si>
    <t>якості</t>
  </si>
  <si>
    <t>питома вага кількості призначених компенсацій до кількості звернень за призначенням компенсації</t>
  </si>
  <si>
    <t>%</t>
  </si>
  <si>
    <t>Х</t>
  </si>
  <si>
    <t>Заступник начальника управління — начальник відділу обліку, контролю та звітності</t>
  </si>
  <si>
    <t>Н.М.Горобець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</si>
</sst>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1"/>
    </font>
    <font>
      <sz val="11"/>
      <color rgb="FF000000"/>
      <name val="Times New Roman"/>
      <family val="1"/>
      <charset val="1"/>
    </font>
    <font>
      <sz val="12"/>
      <name val="Times New Roman"/>
      <family val="1"/>
      <charset val="1"/>
    </font>
    <font>
      <sz val="12"/>
      <color rgb="FFFF0000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6" fillId="0" borderId="1" xfId="0" applyFont="1" applyBorder="1" applyAlignment="1">
      <alignment horizontal="center"/>
    </xf>
    <xf numFmtId="0" fontId="6" fillId="0" borderId="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/>
    </xf>
    <xf numFmtId="0" fontId="3" fillId="0" borderId="0" xfId="0" applyFont="1" applyBorder="1"/>
    <xf numFmtId="0" fontId="1" fillId="0" borderId="1" xfId="0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top"/>
    </xf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wrapText="1"/>
    </xf>
    <xf numFmtId="0" fontId="1" fillId="0" borderId="3" xfId="0" applyFont="1" applyBorder="1" applyAlignment="1"/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7" fillId="0" borderId="0" xfId="0" applyFont="1"/>
    <xf numFmtId="16" fontId="1" fillId="0" borderId="4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justify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vertical="center" wrapText="1"/>
    </xf>
    <xf numFmtId="0" fontId="6" fillId="0" borderId="1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tabSelected="1" view="pageBreakPreview" topLeftCell="A4" zoomScale="55" zoomScaleNormal="63" zoomScalePageLayoutView="55" workbookViewId="0">
      <selection activeCell="K7" sqref="K7"/>
    </sheetView>
  </sheetViews>
  <sheetFormatPr defaultRowHeight="13.8" x14ac:dyDescent="0.3"/>
  <cols>
    <col min="1" max="1" width="8.44140625"/>
    <col min="2" max="2" width="44.33203125"/>
    <col min="3" max="3" width="17.33203125"/>
    <col min="4" max="4" width="25.109375"/>
    <col min="5" max="5" width="13.44140625"/>
    <col min="6" max="6" width="13.77734375"/>
    <col min="7" max="7" width="13.5546875"/>
    <col min="8" max="8" width="12.44140625"/>
    <col min="9" max="9" width="14.77734375"/>
    <col min="10" max="10" width="11.5546875"/>
    <col min="11" max="11" width="13.44140625"/>
    <col min="12" max="12" width="15.44140625"/>
    <col min="13" max="13" width="10.88671875"/>
    <col min="14" max="1025" width="8.44140625"/>
  </cols>
  <sheetData>
    <row r="1" spans="1:14" ht="15.6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4" ht="15.6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4" ht="15.6" x14ac:dyDescent="0.3">
      <c r="A3" s="10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4" ht="15.6" x14ac:dyDescent="0.3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14" x14ac:dyDescent="0.3">
      <c r="A5" s="8" t="s">
        <v>4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</row>
    <row r="6" spans="1:14" ht="15.6" x14ac:dyDescent="0.3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4" x14ac:dyDescent="0.3">
      <c r="A7" s="11"/>
    </row>
    <row r="8" spans="1:14" ht="37.799999999999997" customHeight="1" x14ac:dyDescent="0.3">
      <c r="A8" s="7" t="s">
        <v>6</v>
      </c>
      <c r="B8" s="7"/>
      <c r="C8" s="12"/>
      <c r="D8" s="6" t="s">
        <v>7</v>
      </c>
      <c r="E8" s="6"/>
      <c r="F8" s="6"/>
      <c r="G8" s="6"/>
      <c r="H8" s="6"/>
      <c r="I8" s="6"/>
      <c r="J8" s="6"/>
      <c r="K8" s="6"/>
      <c r="L8" s="6"/>
      <c r="M8" s="6"/>
    </row>
    <row r="9" spans="1:14" x14ac:dyDescent="0.3">
      <c r="A9" s="5" t="s">
        <v>8</v>
      </c>
      <c r="B9" s="5"/>
      <c r="C9" s="13"/>
      <c r="D9" s="4" t="s">
        <v>9</v>
      </c>
      <c r="E9" s="4"/>
      <c r="F9" s="4"/>
      <c r="G9" s="4"/>
      <c r="H9" s="4"/>
      <c r="I9" s="4"/>
      <c r="J9" s="4"/>
      <c r="K9" s="4"/>
      <c r="L9" s="4"/>
      <c r="M9" s="4"/>
    </row>
    <row r="10" spans="1:14" ht="18" x14ac:dyDescent="0.3">
      <c r="A10" s="14"/>
      <c r="B10" s="14"/>
      <c r="C10" s="13"/>
      <c r="D10" s="15"/>
      <c r="E10" s="15"/>
      <c r="F10" s="15"/>
      <c r="G10" s="15"/>
      <c r="H10" s="15"/>
      <c r="I10" s="15"/>
      <c r="J10" s="15"/>
      <c r="K10" s="15"/>
      <c r="L10" s="15"/>
      <c r="M10" s="15"/>
    </row>
    <row r="11" spans="1:14" ht="15.6" x14ac:dyDescent="0.3">
      <c r="A11" s="16"/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</row>
    <row r="12" spans="1:14" ht="53.25" customHeight="1" x14ac:dyDescent="0.3">
      <c r="A12" s="3" t="s">
        <v>10</v>
      </c>
      <c r="B12" s="3" t="s">
        <v>11</v>
      </c>
      <c r="C12" s="3" t="s">
        <v>12</v>
      </c>
      <c r="D12" s="3" t="s">
        <v>13</v>
      </c>
      <c r="E12" s="3" t="s">
        <v>14</v>
      </c>
      <c r="F12" s="3"/>
      <c r="G12" s="3"/>
      <c r="H12" s="3" t="s">
        <v>15</v>
      </c>
      <c r="I12" s="3"/>
      <c r="J12" s="3"/>
      <c r="K12" s="3" t="s">
        <v>16</v>
      </c>
      <c r="L12" s="3"/>
      <c r="M12" s="3"/>
    </row>
    <row r="13" spans="1:14" ht="33" customHeight="1" x14ac:dyDescent="0.3">
      <c r="A13" s="3"/>
      <c r="B13" s="3"/>
      <c r="C13" s="3"/>
      <c r="D13" s="3"/>
      <c r="E13" s="17" t="s">
        <v>17</v>
      </c>
      <c r="F13" s="17" t="s">
        <v>18</v>
      </c>
      <c r="G13" s="17" t="s">
        <v>19</v>
      </c>
      <c r="H13" s="17" t="s">
        <v>17</v>
      </c>
      <c r="I13" s="17" t="s">
        <v>18</v>
      </c>
      <c r="J13" s="17" t="s">
        <v>19</v>
      </c>
      <c r="K13" s="17" t="s">
        <v>17</v>
      </c>
      <c r="L13" s="17" t="s">
        <v>18</v>
      </c>
      <c r="M13" s="17" t="s">
        <v>19</v>
      </c>
    </row>
    <row r="14" spans="1:14" ht="46.8" x14ac:dyDescent="0.3">
      <c r="A14" s="18" t="s">
        <v>20</v>
      </c>
      <c r="B14" s="19" t="s">
        <v>21</v>
      </c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4" ht="15.6" x14ac:dyDescent="0.3">
      <c r="A15" s="21">
        <v>1</v>
      </c>
      <c r="B15" s="22" t="s">
        <v>22</v>
      </c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4"/>
    </row>
    <row r="16" spans="1:14" ht="100.65" customHeight="1" x14ac:dyDescent="0.3">
      <c r="A16" s="25"/>
      <c r="B16" s="26" t="s">
        <v>23</v>
      </c>
      <c r="C16" s="27" t="s">
        <v>24</v>
      </c>
      <c r="D16" s="28" t="s">
        <v>25</v>
      </c>
      <c r="E16" s="27">
        <v>9</v>
      </c>
      <c r="F16" s="27">
        <v>0</v>
      </c>
      <c r="G16" s="27">
        <f>E16+F16</f>
        <v>9</v>
      </c>
      <c r="H16" s="27">
        <v>9</v>
      </c>
      <c r="I16" s="27">
        <v>0</v>
      </c>
      <c r="J16" s="27">
        <f>H16+I16</f>
        <v>9</v>
      </c>
      <c r="K16" s="27">
        <f>H16-E16</f>
        <v>0</v>
      </c>
      <c r="L16" s="27">
        <f>F16-I16</f>
        <v>0</v>
      </c>
      <c r="M16" s="27">
        <f>K16+L16</f>
        <v>0</v>
      </c>
      <c r="N16" s="24"/>
    </row>
    <row r="17" spans="1:14" ht="46.8" x14ac:dyDescent="0.3">
      <c r="A17" s="21"/>
      <c r="B17" s="26" t="s">
        <v>26</v>
      </c>
      <c r="C17" s="27" t="s">
        <v>24</v>
      </c>
      <c r="D17" s="28" t="s">
        <v>27</v>
      </c>
      <c r="E17" s="27">
        <v>148</v>
      </c>
      <c r="F17" s="27">
        <v>0</v>
      </c>
      <c r="G17" s="27">
        <f>E17+F17</f>
        <v>148</v>
      </c>
      <c r="H17" s="27">
        <v>148</v>
      </c>
      <c r="I17" s="27">
        <v>0</v>
      </c>
      <c r="J17" s="27">
        <f>H17+I17</f>
        <v>148</v>
      </c>
      <c r="K17" s="27">
        <f>H17-E17</f>
        <v>0</v>
      </c>
      <c r="L17" s="27">
        <f>F17-I17</f>
        <v>0</v>
      </c>
      <c r="M17" s="27">
        <f>K17+L17</f>
        <v>0</v>
      </c>
      <c r="N17" s="24"/>
    </row>
    <row r="18" spans="1:14" ht="15.6" x14ac:dyDescent="0.3">
      <c r="A18" s="29"/>
      <c r="B18" s="23" t="s">
        <v>28</v>
      </c>
      <c r="C18" s="27"/>
      <c r="D18" s="30"/>
      <c r="E18" s="27"/>
      <c r="F18" s="27"/>
      <c r="G18" s="27"/>
      <c r="H18" s="27"/>
      <c r="I18" s="27"/>
      <c r="J18" s="27"/>
      <c r="K18" s="27"/>
      <c r="L18" s="27"/>
      <c r="M18" s="27"/>
      <c r="N18" s="24"/>
    </row>
    <row r="19" spans="1:14" ht="15.6" x14ac:dyDescent="0.3">
      <c r="A19" s="29"/>
      <c r="B19" s="26" t="s">
        <v>29</v>
      </c>
      <c r="C19" s="27" t="s">
        <v>24</v>
      </c>
      <c r="D19" s="28" t="s">
        <v>27</v>
      </c>
      <c r="E19" s="17">
        <v>79</v>
      </c>
      <c r="F19" s="27">
        <v>0</v>
      </c>
      <c r="G19" s="27">
        <f>E19+F19</f>
        <v>79</v>
      </c>
      <c r="H19" s="17">
        <v>79</v>
      </c>
      <c r="I19" s="27">
        <v>0</v>
      </c>
      <c r="J19" s="27">
        <f>H19+I19</f>
        <v>79</v>
      </c>
      <c r="K19" s="27">
        <f>H19-E19</f>
        <v>0</v>
      </c>
      <c r="L19" s="27">
        <f>F19-I19</f>
        <v>0</v>
      </c>
      <c r="M19" s="27">
        <f>K19+L19</f>
        <v>0</v>
      </c>
      <c r="N19" s="24"/>
    </row>
    <row r="20" spans="1:14" ht="15.6" x14ac:dyDescent="0.3">
      <c r="A20" s="29"/>
      <c r="B20" s="26" t="s">
        <v>30</v>
      </c>
      <c r="C20" s="27" t="s">
        <v>24</v>
      </c>
      <c r="D20" s="28" t="s">
        <v>27</v>
      </c>
      <c r="E20" s="17">
        <v>52</v>
      </c>
      <c r="F20" s="27">
        <v>0</v>
      </c>
      <c r="G20" s="27">
        <f>E20+F20</f>
        <v>52</v>
      </c>
      <c r="H20" s="17">
        <v>52</v>
      </c>
      <c r="I20" s="27">
        <v>0</v>
      </c>
      <c r="J20" s="27">
        <f>H20+I20</f>
        <v>52</v>
      </c>
      <c r="K20" s="27">
        <f>H20-E20</f>
        <v>0</v>
      </c>
      <c r="L20" s="27">
        <f>F20-I20</f>
        <v>0</v>
      </c>
      <c r="M20" s="27">
        <f>K20+L20</f>
        <v>0</v>
      </c>
      <c r="N20" s="24"/>
    </row>
    <row r="21" spans="1:14" ht="15.6" x14ac:dyDescent="0.3">
      <c r="A21" s="29"/>
      <c r="B21" s="26" t="s">
        <v>31</v>
      </c>
      <c r="C21" s="27" t="s">
        <v>24</v>
      </c>
      <c r="D21" s="28" t="s">
        <v>27</v>
      </c>
      <c r="E21" s="17">
        <v>17</v>
      </c>
      <c r="F21" s="27">
        <v>0</v>
      </c>
      <c r="G21" s="27">
        <f>E21+F21</f>
        <v>17</v>
      </c>
      <c r="H21" s="17">
        <v>17</v>
      </c>
      <c r="I21" s="27">
        <v>0</v>
      </c>
      <c r="J21" s="27">
        <f>H21+I21</f>
        <v>17</v>
      </c>
      <c r="K21" s="27">
        <f>H21-E21</f>
        <v>0</v>
      </c>
      <c r="L21" s="27">
        <f>F21-I21</f>
        <v>0</v>
      </c>
      <c r="M21" s="27">
        <f>K21+L21</f>
        <v>0</v>
      </c>
      <c r="N21" s="24"/>
    </row>
    <row r="22" spans="1:14" ht="15.6" x14ac:dyDescent="0.3">
      <c r="A22" s="29"/>
      <c r="B22" s="26" t="s">
        <v>32</v>
      </c>
      <c r="C22" s="27" t="s">
        <v>24</v>
      </c>
      <c r="D22" s="28" t="s">
        <v>27</v>
      </c>
      <c r="E22" s="27">
        <v>0</v>
      </c>
      <c r="F22" s="27">
        <v>0</v>
      </c>
      <c r="G22" s="27">
        <f>E22+F22</f>
        <v>0</v>
      </c>
      <c r="H22" s="27">
        <v>0</v>
      </c>
      <c r="I22" s="27">
        <v>0</v>
      </c>
      <c r="J22" s="27">
        <f>H22+I22</f>
        <v>0</v>
      </c>
      <c r="K22" s="27">
        <f>E22-H22</f>
        <v>0</v>
      </c>
      <c r="L22" s="27">
        <f>F22-I22</f>
        <v>0</v>
      </c>
      <c r="M22" s="27">
        <f>K22+L22</f>
        <v>0</v>
      </c>
      <c r="N22" s="24"/>
    </row>
    <row r="23" spans="1:14" ht="15.6" x14ac:dyDescent="0.3">
      <c r="A23" s="31">
        <v>2</v>
      </c>
      <c r="B23" s="22" t="s">
        <v>33</v>
      </c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4"/>
    </row>
    <row r="24" spans="1:14" ht="31.2" x14ac:dyDescent="0.3">
      <c r="A24" s="31"/>
      <c r="B24" s="32" t="s">
        <v>34</v>
      </c>
      <c r="C24" s="27" t="s">
        <v>35</v>
      </c>
      <c r="D24" s="28" t="s">
        <v>27</v>
      </c>
      <c r="E24" s="33">
        <v>233.34</v>
      </c>
      <c r="F24" s="27">
        <v>0</v>
      </c>
      <c r="G24" s="33">
        <f>E24+F24</f>
        <v>233.34</v>
      </c>
      <c r="H24" s="33">
        <v>233.34</v>
      </c>
      <c r="I24" s="27">
        <v>0</v>
      </c>
      <c r="J24" s="33">
        <f>H24+I24</f>
        <v>233.34</v>
      </c>
      <c r="K24" s="33">
        <f>H24-E24</f>
        <v>0</v>
      </c>
      <c r="L24" s="27">
        <f>F24-I24</f>
        <v>0</v>
      </c>
      <c r="M24" s="33">
        <f>K24+L24</f>
        <v>0</v>
      </c>
      <c r="N24" s="24"/>
    </row>
    <row r="25" spans="1:14" ht="15.6" x14ac:dyDescent="0.3">
      <c r="A25" s="31">
        <v>3</v>
      </c>
      <c r="B25" s="22" t="s">
        <v>36</v>
      </c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4"/>
    </row>
    <row r="26" spans="1:14" ht="68.099999999999994" customHeight="1" x14ac:dyDescent="0.3">
      <c r="A26" s="31"/>
      <c r="B26" s="23" t="s">
        <v>37</v>
      </c>
      <c r="C26" s="27" t="s">
        <v>38</v>
      </c>
      <c r="D26" s="27" t="s">
        <v>39</v>
      </c>
      <c r="E26" s="27">
        <v>100</v>
      </c>
      <c r="F26" s="27"/>
      <c r="G26" s="27">
        <f>E26</f>
        <v>100</v>
      </c>
      <c r="H26" s="27">
        <v>100</v>
      </c>
      <c r="I26" s="27"/>
      <c r="J26" s="27">
        <f>H26</f>
        <v>100</v>
      </c>
      <c r="K26" s="27">
        <v>100</v>
      </c>
      <c r="L26" s="27"/>
      <c r="M26" s="27">
        <f>K26</f>
        <v>100</v>
      </c>
      <c r="N26" s="24"/>
    </row>
    <row r="27" spans="1:14" ht="15.6" x14ac:dyDescent="0.3">
      <c r="A27" s="12"/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</row>
    <row r="28" spans="1:14" ht="15.6" x14ac:dyDescent="0.3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  <row r="29" spans="1:14" ht="19.350000000000001" customHeight="1" x14ac:dyDescent="0.3">
      <c r="A29" s="2" t="s">
        <v>40</v>
      </c>
      <c r="B29" s="2"/>
      <c r="C29" s="2"/>
      <c r="D29" s="2"/>
      <c r="E29" s="34"/>
      <c r="F29" s="34"/>
      <c r="G29" s="34"/>
      <c r="H29" s="34"/>
      <c r="I29" s="34"/>
      <c r="J29" s="34"/>
      <c r="K29" s="34"/>
      <c r="L29" s="34"/>
      <c r="M29" s="34"/>
      <c r="N29" s="34"/>
    </row>
    <row r="30" spans="1:14" ht="15.75" customHeight="1" x14ac:dyDescent="0.3">
      <c r="A30" s="2"/>
      <c r="B30" s="2"/>
      <c r="C30" s="2"/>
      <c r="D30" s="2"/>
      <c r="E30" s="34"/>
      <c r="F30" s="35"/>
      <c r="G30" s="34"/>
      <c r="H30" s="34"/>
      <c r="I30" s="36"/>
      <c r="J30" s="34"/>
      <c r="K30" s="1" t="s">
        <v>41</v>
      </c>
      <c r="L30" s="1"/>
      <c r="M30" s="1"/>
      <c r="N30" s="1"/>
    </row>
  </sheetData>
  <mergeCells count="19">
    <mergeCell ref="H12:J12"/>
    <mergeCell ref="K12:M12"/>
    <mergeCell ref="A29:D30"/>
    <mergeCell ref="K30:N30"/>
    <mergeCell ref="A12:A13"/>
    <mergeCell ref="B12:B13"/>
    <mergeCell ref="C12:C13"/>
    <mergeCell ref="D12:D13"/>
    <mergeCell ref="E12:G12"/>
    <mergeCell ref="A6:M6"/>
    <mergeCell ref="A8:B8"/>
    <mergeCell ref="D8:M8"/>
    <mergeCell ref="A9:B9"/>
    <mergeCell ref="D9:M9"/>
    <mergeCell ref="A1:M1"/>
    <mergeCell ref="A2:M2"/>
    <mergeCell ref="A3:M3"/>
    <mergeCell ref="A4:M4"/>
    <mergeCell ref="A5:M5"/>
  </mergeCells>
  <printOptions horizontalCentered="1"/>
  <pageMargins left="0.31527777777777799" right="0.31527777777777799" top="0.94513888888888897" bottom="0.55138888888888904" header="0.51180555555555496" footer="0.51180555555555496"/>
  <pageSetup paperSize="9" scale="62" firstPageNumber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</vt:i4>
      </vt:variant>
    </vt:vector>
  </HeadingPairs>
  <TitlesOfParts>
    <vt:vector size="7" baseType="lpstr">
      <vt:lpstr>0813160</vt:lpstr>
      <vt:lpstr>Лист1</vt:lpstr>
      <vt:lpstr>'0813160'!Print_Area_0</vt:lpstr>
      <vt:lpstr>'0813160'!Print_Area_0_0</vt:lpstr>
      <vt:lpstr>'0813160'!Print_Area_0_0_0</vt:lpstr>
      <vt:lpstr>'0813160'!Print_Area_0_0_0_0</vt:lpstr>
      <vt:lpstr>'0813160'!Область_печати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Пользователь Windows</dc:creator>
  <dc:description/>
  <cp:lastModifiedBy>soc1601-глбух</cp:lastModifiedBy>
  <cp:revision>6</cp:revision>
  <cp:lastPrinted>2020-03-10T12:47:46Z</cp:lastPrinted>
  <dcterms:created xsi:type="dcterms:W3CDTF">2020-03-02T06:38:24Z</dcterms:created>
  <dcterms:modified xsi:type="dcterms:W3CDTF">2021-03-09T15:12:08Z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SPecialiST RePack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